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X:\Projekti\08_2021_Avditorij SNG NG_okt_2021\04_PZI_2_etapa\1_ARHITEKTURA ZN\1_besedila_in_kvadrature\popis_senčila_maj 2025\"/>
    </mc:Choice>
  </mc:AlternateContent>
  <xr:revisionPtr revIDLastSave="0" documentId="13_ncr:1_{429147F3-08E7-4B61-B8DB-BD331A399955}" xr6:coauthVersionLast="36" xr6:coauthVersionMax="47" xr10:uidLastSave="{00000000-0000-0000-0000-000000000000}"/>
  <workbookProtection workbookAlgorithmName="SHA-512" workbookHashValue="Dbp8ArAonukYrkVp3ircMSnaph/w5MuVCnNUvnzf5ZAgUOlVNBQIrlo73ZNhAKwumgl+0almNHFnFBfwCBKA0A==" workbookSaltValue="mGqnv1cG8sDFCeW9sJ3kVA==" workbookSpinCount="100000" lockStructure="1"/>
  <bookViews>
    <workbookView xWindow="0" yWindow="0" windowWidth="24285" windowHeight="17445"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1" l="1"/>
  <c r="F27" i="1" l="1"/>
  <c r="F11" i="1"/>
  <c r="F12" i="1"/>
  <c r="F13" i="1"/>
  <c r="F14" i="1"/>
  <c r="F15" i="1"/>
  <c r="F16" i="1"/>
  <c r="F17" i="1"/>
  <c r="F18" i="1"/>
  <c r="F19" i="1"/>
  <c r="F20" i="1"/>
  <c r="F21" i="1"/>
  <c r="F22" i="1"/>
  <c r="F23" i="1"/>
  <c r="F24" i="1"/>
  <c r="F48" i="1"/>
  <c r="F47" i="1"/>
  <c r="F35" i="1"/>
  <c r="F25" i="1" l="1"/>
  <c r="F50" i="1"/>
  <c r="F49" i="1"/>
  <c r="F46" i="1"/>
  <c r="F42" i="1"/>
  <c r="F41" i="1"/>
  <c r="F40" i="1"/>
  <c r="F39" i="1"/>
  <c r="F34" i="1"/>
  <c r="F33" i="1"/>
  <c r="F32" i="1"/>
  <c r="F31" i="1"/>
  <c r="F30" i="1"/>
  <c r="F29" i="1"/>
  <c r="F28" i="1"/>
  <c r="F51" i="1" l="1"/>
  <c r="F36" i="1"/>
  <c r="F43" i="1"/>
  <c r="F53" i="1" l="1"/>
  <c r="F55" i="1" s="1"/>
  <c r="F57" i="1" s="1"/>
</calcChain>
</file>

<file path=xl/sharedStrings.xml><?xml version="1.0" encoding="utf-8"?>
<sst xmlns="http://schemas.openxmlformats.org/spreadsheetml/2006/main" count="125" uniqueCount="87">
  <si>
    <t/>
  </si>
  <si>
    <t>Platno 2 površina 24,9 m²</t>
  </si>
  <si>
    <t>Platno 3 površina 33,3 m²</t>
  </si>
  <si>
    <t>Platno 4 površina 25 m²</t>
  </si>
  <si>
    <t>Platno 5 površina 18 m²</t>
  </si>
  <si>
    <t>Platno 6 površina 20,5 m²</t>
  </si>
  <si>
    <t>Platno 7 površina 21,1 m²</t>
  </si>
  <si>
    <t>Platno 8 površina 10,3 m²</t>
  </si>
  <si>
    <t>Platno 9 površina 21,1 m²</t>
  </si>
  <si>
    <t>Platno 10 površina 20,4 m²</t>
  </si>
  <si>
    <t>Platno 12 površina 18,7 m²</t>
  </si>
  <si>
    <t>Platno 11 površina 16,5 m²</t>
  </si>
  <si>
    <t>Platno 14 površina 18,7 m²</t>
  </si>
  <si>
    <t>Platno 13 površina 26,5 m²</t>
  </si>
  <si>
    <t>Platno 15 površina 16,5 m²</t>
  </si>
  <si>
    <t>PLATNA</t>
  </si>
  <si>
    <t>POGON</t>
  </si>
  <si>
    <t>Pogonski sklop ANAX 80</t>
  </si>
  <si>
    <t xml:space="preserve">Gred ALU namenski trikotni profil P4C 1000 (10 m) </t>
  </si>
  <si>
    <t xml:space="preserve">Ležaj gredi TRLL </t>
  </si>
  <si>
    <t>Kompenzator vetra K400/1000</t>
  </si>
  <si>
    <t>Stikalno ohišje EVER (brez regulacije)</t>
  </si>
  <si>
    <t>Pribor za vgradnjo jader ZUP4-G</t>
  </si>
  <si>
    <t>Ročka za zasilno zapiranje NHKL</t>
  </si>
  <si>
    <t>PRIČVRSTITVENI ELEMENTI</t>
  </si>
  <si>
    <t>Škripec UR 50</t>
  </si>
  <si>
    <t>Vmesnik motor/ležaj/RMZ30 AUGDRE</t>
  </si>
  <si>
    <t>Namenska Vectran vrvica 4,5 mm (boben 250 M)</t>
  </si>
  <si>
    <t>EM</t>
  </si>
  <si>
    <t xml:space="preserve">Vgradno zidno stikalo SOMFY  </t>
  </si>
  <si>
    <t xml:space="preserve">Anemometer SOMFY Eolis RTS </t>
  </si>
  <si>
    <t>kom</t>
  </si>
  <si>
    <t>Skupaj</t>
  </si>
  <si>
    <t>DRUGO</t>
  </si>
  <si>
    <t>Transport na lokacijo</t>
  </si>
  <si>
    <t>Postavitev jadra-konstrukcija</t>
  </si>
  <si>
    <t>Postavitev jadra-platno</t>
  </si>
  <si>
    <t>Najem dvigal</t>
  </si>
  <si>
    <t>Konzola namenska RMZ30M</t>
  </si>
  <si>
    <t>10% nepredvidenih del, obračun po dejanskih stroških po potrditvi nadzora in naročnika.</t>
  </si>
  <si>
    <t>Skupaj senčila (brez DDV):</t>
  </si>
  <si>
    <t>Platno 1 površina 17,8 m²</t>
  </si>
  <si>
    <t xml:space="preserve">Dela na podkonstrukciji </t>
  </si>
  <si>
    <r>
      <t>Izdelava, dobava in montaža senčil, screen senčila z odpiranjem na elektro pogon, 15 različnih jader - vsa različnih dimenzji. Membrana jader je krojena po meri iz dveh polovic na sistem iz vodoprepustnega screen platna S.Ferarri SOLTIS Horizon 86. Platno screen senčil mora ustrezati požarnim karakteristikam (odziv na ogenj) razreda</t>
    </r>
    <r>
      <rPr>
        <sz val="11"/>
        <rFont val="Calibri"/>
        <family val="2"/>
        <charset val="238"/>
        <scheme val="minor"/>
      </rPr>
      <t xml:space="preserve"> </t>
    </r>
    <r>
      <rPr>
        <b/>
        <sz val="11"/>
        <rFont val="Calibri"/>
        <family val="2"/>
        <charset val="238"/>
        <scheme val="minor"/>
      </rPr>
      <t>B-d0, s2</t>
    </r>
    <r>
      <rPr>
        <sz val="11"/>
        <color theme="1"/>
        <rFont val="Calibri"/>
        <family val="2"/>
        <charset val="238"/>
        <scheme val="minor"/>
      </rPr>
      <t>. Platno je krojeno za vsako sekcijo posebej in je opremljeno s pritrdilnimi elementi. Sistem spajanja je izveden z kombinacijo varjenja in šivanja. V platna so vgrajene kompozine letvice za stabilizacijo platen, vstavljene v platno vzdolžno z navijalno gredjo. Z izdelavo delavniških načrtov, po potrjenih vzorcih s strani arhitekta, s priklopom in zagonom.  Kot npr. sistem senčil SUN SQUARE ali enakovredno. V nadaljevanju zajet točno določen opis sistema, vse postavke razumeti kot npr. in lahko ponudnik ponudi ekvivaletni ali boljši material oziroma sistem.</t>
    </r>
  </si>
  <si>
    <t>SENČILA</t>
  </si>
  <si>
    <t xml:space="preserve">količina </t>
  </si>
  <si>
    <t>cena na enoto</t>
  </si>
  <si>
    <t>POPIS DEL</t>
  </si>
  <si>
    <t>1.</t>
  </si>
  <si>
    <t>1.1</t>
  </si>
  <si>
    <t>2.2</t>
  </si>
  <si>
    <t>3.3</t>
  </si>
  <si>
    <t>4.4</t>
  </si>
  <si>
    <t>1.2</t>
  </si>
  <si>
    <t>1.3</t>
  </si>
  <si>
    <t>1.4</t>
  </si>
  <si>
    <t>1.5</t>
  </si>
  <si>
    <t>1.6</t>
  </si>
  <si>
    <t>1.7</t>
  </si>
  <si>
    <t>1.8</t>
  </si>
  <si>
    <t>1.9</t>
  </si>
  <si>
    <t>1.10</t>
  </si>
  <si>
    <t>1.11</t>
  </si>
  <si>
    <t>1.12</t>
  </si>
  <si>
    <t>1.13</t>
  </si>
  <si>
    <t>1.14</t>
  </si>
  <si>
    <t>1.15</t>
  </si>
  <si>
    <t>2.</t>
  </si>
  <si>
    <t>2.1</t>
  </si>
  <si>
    <t>2.3</t>
  </si>
  <si>
    <t>2.4</t>
  </si>
  <si>
    <t>2.5</t>
  </si>
  <si>
    <t>2.6</t>
  </si>
  <si>
    <t>2.7</t>
  </si>
  <si>
    <t>2.8</t>
  </si>
  <si>
    <t>2.9</t>
  </si>
  <si>
    <t>3.1</t>
  </si>
  <si>
    <t>3.</t>
  </si>
  <si>
    <t>3.2</t>
  </si>
  <si>
    <t>3.4</t>
  </si>
  <si>
    <t>4.</t>
  </si>
  <si>
    <t>4.1</t>
  </si>
  <si>
    <t>4.2</t>
  </si>
  <si>
    <t>4.3</t>
  </si>
  <si>
    <t>4.5</t>
  </si>
  <si>
    <t>5.</t>
  </si>
  <si>
    <t>znesek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</si>
</sst>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19" x14ac:knownFonts="1">
    <font>
      <sz val="11"/>
      <color theme="1"/>
      <name val="Calibri"/>
      <family val="2"/>
      <charset val="238"/>
      <scheme val="minor"/>
    </font>
    <font>
      <sz val="11"/>
      <color theme="1"/>
      <name val="Calibri"/>
      <family val="2"/>
      <charset val="238"/>
      <scheme val="minor"/>
    </font>
    <font>
      <sz val="10"/>
      <color rgb="FFFF0000"/>
      <name val="Calibri"/>
      <family val="2"/>
      <charset val="238"/>
      <scheme val="minor"/>
    </font>
    <font>
      <b/>
      <sz val="11"/>
      <color theme="1"/>
      <name val="Calibri"/>
      <family val="2"/>
      <charset val="238"/>
      <scheme val="minor"/>
    </font>
    <font>
      <sz val="11"/>
      <name val="Calibri"/>
      <family val="2"/>
      <charset val="238"/>
      <scheme val="minor"/>
    </font>
    <font>
      <b/>
      <sz val="11"/>
      <color rgb="FF0070C0"/>
      <name val="Calibri"/>
      <family val="2"/>
      <charset val="238"/>
      <scheme val="minor"/>
    </font>
    <font>
      <sz val="11"/>
      <color rgb="FF0070C0"/>
      <name val="Calibri"/>
      <family val="2"/>
      <charset val="238"/>
      <scheme val="minor"/>
    </font>
    <font>
      <b/>
      <sz val="11"/>
      <name val="Calibri"/>
      <family val="2"/>
      <charset val="238"/>
      <scheme val="minor"/>
    </font>
    <font>
      <b/>
      <sz val="14"/>
      <color theme="1"/>
      <name val="Calibri"/>
      <family val="2"/>
      <charset val="238"/>
      <scheme val="minor"/>
    </font>
    <font>
      <b/>
      <sz val="14"/>
      <color rgb="FF0070C0"/>
      <name val="Calibri"/>
      <family val="2"/>
      <charset val="238"/>
      <scheme val="minor"/>
    </font>
    <font>
      <sz val="14"/>
      <color theme="1"/>
      <name val="Calibri"/>
      <family val="2"/>
      <charset val="238"/>
      <scheme val="minor"/>
    </font>
    <font>
      <sz val="10"/>
      <color theme="1"/>
      <name val="Calibri"/>
      <family val="2"/>
      <charset val="238"/>
      <scheme val="minor"/>
    </font>
    <font>
      <b/>
      <sz val="12"/>
      <color theme="1"/>
      <name val="Calibri"/>
      <family val="2"/>
      <charset val="238"/>
      <scheme val="minor"/>
    </font>
    <font>
      <sz val="8"/>
      <name val="Calibri"/>
      <family val="2"/>
      <charset val="238"/>
      <scheme val="minor"/>
    </font>
    <font>
      <sz val="14"/>
      <color theme="1"/>
      <name val="Arial"/>
      <family val="2"/>
      <charset val="238"/>
    </font>
    <font>
      <sz val="11"/>
      <color theme="1"/>
      <name val="Arial"/>
      <family val="2"/>
      <charset val="238"/>
    </font>
    <font>
      <sz val="12"/>
      <color theme="1"/>
      <name val="Calibri"/>
      <family val="2"/>
      <charset val="238"/>
      <scheme val="minor"/>
    </font>
    <font>
      <sz val="12"/>
      <color theme="1"/>
      <name val="Arial"/>
      <family val="2"/>
      <charset val="238"/>
    </font>
    <font>
      <b/>
      <sz val="12"/>
      <color rgb="FF0070C0"/>
      <name val="Calibri"/>
      <family val="2"/>
      <charset val="238"/>
      <scheme val="minor"/>
    </font>
  </fonts>
  <fills count="3">
    <fill>
      <patternFill patternType="none"/>
    </fill>
    <fill>
      <patternFill patternType="gray125"/>
    </fill>
    <fill>
      <patternFill patternType="solid">
        <fgColor rgb="FFBFBFBF"/>
        <bgColor rgb="FFBFBFBF"/>
      </patternFill>
    </fill>
  </fills>
  <borders count="2">
    <border>
      <left/>
      <right/>
      <top/>
      <bottom/>
      <diagonal/>
    </border>
    <border>
      <left/>
      <right/>
      <top style="thin">
        <color indexed="64"/>
      </top>
      <bottom style="double">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56">
    <xf numFmtId="0" fontId="0" fillId="0" borderId="0" xfId="0"/>
    <xf numFmtId="4" fontId="0" fillId="0" borderId="0" xfId="2" applyNumberFormat="1" applyFont="1" applyAlignment="1" applyProtection="1">
      <alignment horizontal="right" wrapText="1"/>
      <protection locked="0"/>
    </xf>
    <xf numFmtId="4" fontId="0" fillId="0" borderId="0" xfId="0" applyNumberFormat="1" applyAlignment="1" applyProtection="1">
      <alignment horizontal="right" vertical="center" wrapText="1"/>
      <protection locked="0"/>
    </xf>
    <xf numFmtId="4" fontId="6" fillId="0" borderId="0" xfId="0" applyNumberFormat="1" applyFont="1" applyAlignment="1" applyProtection="1">
      <alignment horizontal="right" vertical="center" wrapText="1"/>
      <protection locked="0"/>
    </xf>
    <xf numFmtId="4" fontId="0" fillId="0" borderId="0" xfId="0" applyNumberFormat="1" applyAlignment="1" applyProtection="1">
      <alignment horizontal="right"/>
      <protection locked="0"/>
    </xf>
    <xf numFmtId="4" fontId="0" fillId="0" borderId="0" xfId="0" applyNumberFormat="1" applyAlignment="1" applyProtection="1">
      <alignment horizontal="right" vertical="center"/>
      <protection locked="0"/>
    </xf>
    <xf numFmtId="49" fontId="10" fillId="0" borderId="0" xfId="0" applyNumberFormat="1" applyFont="1" applyAlignment="1">
      <alignment horizontal="left" vertical="top"/>
    </xf>
    <xf numFmtId="4" fontId="8" fillId="0" borderId="0" xfId="0" applyNumberFormat="1" applyFont="1" applyAlignment="1">
      <alignment horizontal="left" vertical="top"/>
    </xf>
    <xf numFmtId="4" fontId="10" fillId="0" borderId="0" xfId="0" applyNumberFormat="1" applyFont="1" applyAlignment="1">
      <alignment horizontal="center"/>
    </xf>
    <xf numFmtId="4" fontId="10" fillId="0" borderId="0" xfId="0" applyNumberFormat="1" applyFont="1" applyAlignment="1">
      <alignment horizontal="right"/>
    </xf>
    <xf numFmtId="4" fontId="10" fillId="0" borderId="0" xfId="2" applyNumberFormat="1" applyFont="1" applyAlignment="1" applyProtection="1">
      <alignment horizontal="right" wrapText="1"/>
    </xf>
    <xf numFmtId="4" fontId="10" fillId="0" borderId="0" xfId="0" applyNumberFormat="1" applyFont="1"/>
    <xf numFmtId="49" fontId="0" fillId="0" borderId="0" xfId="0" applyNumberFormat="1" applyAlignment="1">
      <alignment horizontal="left" vertical="top"/>
    </xf>
    <xf numFmtId="4" fontId="0" fillId="0" borderId="0" xfId="0" applyNumberFormat="1" applyAlignment="1">
      <alignment horizontal="left" vertical="top"/>
    </xf>
    <xf numFmtId="4" fontId="11" fillId="0" borderId="0" xfId="0" applyNumberFormat="1" applyFont="1" applyAlignment="1">
      <alignment horizontal="center" vertical="center" wrapText="1"/>
    </xf>
    <xf numFmtId="4" fontId="11" fillId="0" borderId="0" xfId="0" applyNumberFormat="1" applyFont="1" applyAlignment="1">
      <alignment horizontal="right"/>
    </xf>
    <xf numFmtId="4" fontId="11" fillId="0" borderId="0" xfId="0" applyNumberFormat="1" applyFont="1" applyAlignment="1">
      <alignment horizontal="right" vertical="center"/>
    </xf>
    <xf numFmtId="4" fontId="0" fillId="0" borderId="0" xfId="2" applyNumberFormat="1" applyFont="1" applyAlignment="1" applyProtection="1">
      <alignment horizontal="right" wrapText="1"/>
    </xf>
    <xf numFmtId="4" fontId="0" fillId="0" borderId="0" xfId="0" applyNumberFormat="1"/>
    <xf numFmtId="49" fontId="14" fillId="2" borderId="0" xfId="0" applyNumberFormat="1" applyFont="1" applyFill="1" applyAlignment="1">
      <alignment horizontal="left" vertical="top" wrapText="1"/>
    </xf>
    <xf numFmtId="4" fontId="8" fillId="2" borderId="0" xfId="0" applyNumberFormat="1" applyFont="1" applyFill="1" applyAlignment="1">
      <alignment horizontal="left" vertical="top" wrapText="1"/>
    </xf>
    <xf numFmtId="4" fontId="8" fillId="2" borderId="0" xfId="0" applyNumberFormat="1" applyFont="1" applyFill="1" applyAlignment="1">
      <alignment horizontal="center" wrapText="1"/>
    </xf>
    <xf numFmtId="4" fontId="8" fillId="2" borderId="0" xfId="0" applyNumberFormat="1" applyFont="1" applyFill="1" applyAlignment="1">
      <alignment horizontal="right" wrapText="1"/>
    </xf>
    <xf numFmtId="4" fontId="9" fillId="2" borderId="0" xfId="0" applyNumberFormat="1" applyFont="1" applyFill="1" applyAlignment="1">
      <alignment horizontal="right" wrapText="1"/>
    </xf>
    <xf numFmtId="4" fontId="9" fillId="2" borderId="0" xfId="2" applyNumberFormat="1" applyFont="1" applyFill="1" applyAlignment="1" applyProtection="1">
      <alignment horizontal="right" wrapText="1"/>
    </xf>
    <xf numFmtId="49" fontId="17" fillId="0" borderId="0" xfId="0" applyNumberFormat="1" applyFont="1" applyAlignment="1">
      <alignment horizontal="left" vertical="top" wrapText="1"/>
    </xf>
    <xf numFmtId="4" fontId="12" fillId="0" borderId="0" xfId="0" applyNumberFormat="1" applyFont="1" applyAlignment="1">
      <alignment horizontal="left" vertical="top" wrapText="1"/>
    </xf>
    <xf numFmtId="4" fontId="12" fillId="0" borderId="0" xfId="0" applyNumberFormat="1" applyFont="1" applyAlignment="1">
      <alignment horizontal="center" wrapText="1"/>
    </xf>
    <xf numFmtId="4" fontId="12" fillId="0" borderId="0" xfId="0" applyNumberFormat="1" applyFont="1" applyAlignment="1">
      <alignment horizontal="right" wrapText="1"/>
    </xf>
    <xf numFmtId="4" fontId="18" fillId="0" borderId="0" xfId="0" applyNumberFormat="1" applyFont="1" applyAlignment="1">
      <alignment horizontal="right" wrapText="1"/>
    </xf>
    <xf numFmtId="4" fontId="18" fillId="0" borderId="0" xfId="2" applyNumberFormat="1" applyFont="1" applyFill="1" applyAlignment="1" applyProtection="1">
      <alignment horizontal="right" wrapText="1"/>
    </xf>
    <xf numFmtId="4" fontId="16" fillId="0" borderId="0" xfId="0" applyNumberFormat="1" applyFont="1"/>
    <xf numFmtId="49" fontId="15" fillId="0" borderId="0" xfId="0" applyNumberFormat="1" applyFont="1" applyAlignment="1">
      <alignment horizontal="left" vertical="top" wrapText="1"/>
    </xf>
    <xf numFmtId="4" fontId="0" fillId="0" borderId="0" xfId="0" applyNumberFormat="1" applyAlignment="1">
      <alignment horizontal="left" vertical="top" wrapText="1"/>
    </xf>
    <xf numFmtId="4" fontId="3" fillId="0" borderId="0" xfId="0" applyNumberFormat="1" applyFont="1" applyAlignment="1">
      <alignment horizontal="center" wrapText="1"/>
    </xf>
    <xf numFmtId="4" fontId="3" fillId="0" borderId="0" xfId="0" applyNumberFormat="1" applyFont="1" applyAlignment="1">
      <alignment horizontal="right" wrapText="1"/>
    </xf>
    <xf numFmtId="4" fontId="6" fillId="0" borderId="0" xfId="0" applyNumberFormat="1" applyFont="1" applyAlignment="1">
      <alignment horizontal="right" wrapText="1"/>
    </xf>
    <xf numFmtId="4" fontId="5" fillId="0" borderId="0" xfId="2" applyNumberFormat="1" applyFont="1" applyAlignment="1" applyProtection="1">
      <alignment horizontal="right" wrapText="1"/>
    </xf>
    <xf numFmtId="4" fontId="0" fillId="0" borderId="0" xfId="0" applyNumberFormat="1" applyAlignment="1">
      <alignment horizontal="right" wrapText="1"/>
    </xf>
    <xf numFmtId="4" fontId="2" fillId="0" borderId="0" xfId="0" applyNumberFormat="1" applyFont="1" applyAlignment="1">
      <alignment wrapText="1"/>
    </xf>
    <xf numFmtId="4" fontId="0" fillId="0" borderId="0" xfId="0" applyNumberFormat="1" applyAlignment="1">
      <alignment horizontal="center" vertical="center" wrapText="1"/>
    </xf>
    <xf numFmtId="4" fontId="0" fillId="0" borderId="0" xfId="2" applyNumberFormat="1" applyFont="1" applyAlignment="1" applyProtection="1">
      <alignment horizontal="right" vertical="center" wrapText="1"/>
    </xf>
    <xf numFmtId="4" fontId="0" fillId="0" borderId="0" xfId="0" applyNumberFormat="1" applyAlignment="1">
      <alignment horizontal="center" wrapText="1"/>
    </xf>
    <xf numFmtId="4" fontId="0" fillId="0" borderId="0" xfId="0" applyNumberFormat="1" applyAlignment="1">
      <alignment horizontal="right" vertical="center" wrapText="1"/>
    </xf>
    <xf numFmtId="4" fontId="6" fillId="0" borderId="0" xfId="2" applyNumberFormat="1" applyFont="1" applyAlignment="1" applyProtection="1">
      <alignment horizontal="right" wrapText="1"/>
    </xf>
    <xf numFmtId="4" fontId="4" fillId="0" borderId="0" xfId="0" applyNumberFormat="1" applyFont="1" applyAlignment="1">
      <alignment horizontal="left" vertical="top" wrapText="1"/>
    </xf>
    <xf numFmtId="4" fontId="0" fillId="0" borderId="0" xfId="0" applyNumberFormat="1" applyAlignment="1">
      <alignment horizontal="right"/>
    </xf>
    <xf numFmtId="4" fontId="0" fillId="0" borderId="0" xfId="0" applyNumberFormat="1" applyAlignment="1">
      <alignment horizontal="center"/>
    </xf>
    <xf numFmtId="4" fontId="4" fillId="0" borderId="0" xfId="0" applyNumberFormat="1" applyFont="1" applyAlignment="1">
      <alignment horizontal="center"/>
    </xf>
    <xf numFmtId="4" fontId="4" fillId="0" borderId="0" xfId="0" applyNumberFormat="1" applyFont="1" applyAlignment="1">
      <alignment horizontal="right"/>
    </xf>
    <xf numFmtId="4" fontId="4" fillId="0" borderId="0" xfId="2" applyNumberFormat="1" applyFont="1" applyAlignment="1" applyProtection="1">
      <alignment horizontal="right" wrapText="1"/>
    </xf>
    <xf numFmtId="4" fontId="3" fillId="0" borderId="1" xfId="0" applyNumberFormat="1" applyFont="1" applyBorder="1" applyAlignment="1">
      <alignment horizontal="left" vertical="top"/>
    </xf>
    <xf numFmtId="4" fontId="0" fillId="0" borderId="1" xfId="0" applyNumberFormat="1" applyBorder="1" applyAlignment="1">
      <alignment horizontal="center"/>
    </xf>
    <xf numFmtId="4" fontId="0" fillId="0" borderId="1" xfId="0" applyNumberFormat="1" applyBorder="1" applyAlignment="1">
      <alignment horizontal="right"/>
    </xf>
    <xf numFmtId="4" fontId="3" fillId="0" borderId="1" xfId="2" applyNumberFormat="1" applyFont="1" applyBorder="1" applyAlignment="1" applyProtection="1">
      <alignment horizontal="right" wrapText="1"/>
    </xf>
    <xf numFmtId="4" fontId="0" fillId="0" borderId="0" xfId="0" applyNumberFormat="1" applyAlignment="1">
      <alignment horizontal="right" vertical="center"/>
    </xf>
  </cellXfs>
  <cellStyles count="3">
    <cellStyle name="Navadno" xfId="0" builtinId="0"/>
    <cellStyle name="Valuta 2" xfId="1" xr:uid="{DF0848EC-FBCD-4D50-9CD1-42480273D55D}"/>
    <cellStyle name="Vejic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8"/>
  <sheetViews>
    <sheetView tabSelected="1" view="pageBreakPreview" zoomScaleNormal="100" zoomScaleSheetLayoutView="100" workbookViewId="0">
      <selection activeCell="B8" sqref="B8"/>
    </sheetView>
  </sheetViews>
  <sheetFormatPr defaultRowHeight="15" x14ac:dyDescent="0.25"/>
  <cols>
    <col min="1" max="1" width="5" style="12" bestFit="1" customWidth="1"/>
    <col min="2" max="2" width="65.85546875" style="13" customWidth="1"/>
    <col min="3" max="3" width="9.140625" style="47"/>
    <col min="4" max="4" width="9.7109375" style="46" customWidth="1"/>
    <col min="5" max="5" width="12" style="46" bestFit="1" customWidth="1"/>
    <col min="6" max="6" width="13" style="17" customWidth="1"/>
    <col min="7" max="7" width="9.140625" style="18"/>
    <col min="8" max="8" width="64" style="18" customWidth="1"/>
    <col min="9" max="16384" width="9.140625" style="18"/>
  </cols>
  <sheetData>
    <row r="1" spans="1:8" s="11" customFormat="1" ht="18.75" x14ac:dyDescent="0.3">
      <c r="A1" s="6"/>
      <c r="B1" s="7" t="s">
        <v>47</v>
      </c>
      <c r="C1" s="8"/>
      <c r="D1" s="9"/>
      <c r="E1" s="9"/>
      <c r="F1" s="10"/>
    </row>
    <row r="3" spans="1:8" x14ac:dyDescent="0.25">
      <c r="E3" s="15"/>
    </row>
    <row r="4" spans="1:8" x14ac:dyDescent="0.25">
      <c r="C4" s="14" t="s">
        <v>28</v>
      </c>
      <c r="D4" s="16" t="s">
        <v>45</v>
      </c>
      <c r="E4" s="15" t="s">
        <v>46</v>
      </c>
      <c r="F4" s="17" t="s">
        <v>86</v>
      </c>
    </row>
    <row r="5" spans="1:8" s="11" customFormat="1" ht="18.75" x14ac:dyDescent="0.3">
      <c r="A5" s="19"/>
      <c r="B5" s="20" t="s">
        <v>44</v>
      </c>
      <c r="C5" s="21"/>
      <c r="D5" s="22"/>
      <c r="E5" s="23" t="s">
        <v>0</v>
      </c>
      <c r="F5" s="24"/>
    </row>
    <row r="6" spans="1:8" s="31" customFormat="1" ht="15.75" x14ac:dyDescent="0.25">
      <c r="A6" s="25"/>
      <c r="B6" s="26"/>
      <c r="C6" s="27"/>
      <c r="D6" s="28"/>
      <c r="E6" s="29"/>
      <c r="F6" s="30"/>
    </row>
    <row r="7" spans="1:8" x14ac:dyDescent="0.25">
      <c r="A7" s="32"/>
      <c r="B7" s="33" t="s">
        <v>15</v>
      </c>
      <c r="C7" s="34"/>
      <c r="D7" s="35"/>
      <c r="E7" s="36" t="s">
        <v>0</v>
      </c>
      <c r="F7" s="37"/>
    </row>
    <row r="8" spans="1:8" ht="210" x14ac:dyDescent="0.25">
      <c r="A8" s="32" t="s">
        <v>48</v>
      </c>
      <c r="B8" s="33" t="s">
        <v>43</v>
      </c>
      <c r="C8" s="34"/>
      <c r="D8" s="35"/>
      <c r="E8" s="38" t="s">
        <v>0</v>
      </c>
      <c r="H8" s="39"/>
    </row>
    <row r="9" spans="1:8" x14ac:dyDescent="0.25">
      <c r="A9" s="32"/>
      <c r="B9" s="33"/>
      <c r="C9" s="40"/>
      <c r="D9" s="41"/>
      <c r="E9" s="38"/>
    </row>
    <row r="10" spans="1:8" x14ac:dyDescent="0.25">
      <c r="A10" s="32" t="s">
        <v>49</v>
      </c>
      <c r="B10" s="33" t="s">
        <v>41</v>
      </c>
      <c r="C10" s="42" t="s">
        <v>31</v>
      </c>
      <c r="D10" s="38">
        <v>1</v>
      </c>
      <c r="E10" s="1"/>
      <c r="F10" s="17">
        <f>+D10*E10</f>
        <v>0</v>
      </c>
    </row>
    <row r="11" spans="1:8" x14ac:dyDescent="0.25">
      <c r="A11" s="32" t="s">
        <v>53</v>
      </c>
      <c r="B11" s="33" t="s">
        <v>1</v>
      </c>
      <c r="C11" s="42" t="s">
        <v>31</v>
      </c>
      <c r="D11" s="38">
        <v>1</v>
      </c>
      <c r="E11" s="1"/>
      <c r="F11" s="17">
        <f t="shared" ref="F11:F24" si="0">+D11*E11</f>
        <v>0</v>
      </c>
    </row>
    <row r="12" spans="1:8" x14ac:dyDescent="0.25">
      <c r="A12" s="32" t="s">
        <v>54</v>
      </c>
      <c r="B12" s="33" t="s">
        <v>2</v>
      </c>
      <c r="C12" s="42" t="s">
        <v>31</v>
      </c>
      <c r="D12" s="38">
        <v>1</v>
      </c>
      <c r="E12" s="1"/>
      <c r="F12" s="17">
        <f t="shared" si="0"/>
        <v>0</v>
      </c>
    </row>
    <row r="13" spans="1:8" x14ac:dyDescent="0.25">
      <c r="A13" s="32" t="s">
        <v>55</v>
      </c>
      <c r="B13" s="33" t="s">
        <v>3</v>
      </c>
      <c r="C13" s="42" t="s">
        <v>31</v>
      </c>
      <c r="D13" s="38">
        <v>1</v>
      </c>
      <c r="E13" s="1"/>
      <c r="F13" s="17">
        <f t="shared" si="0"/>
        <v>0</v>
      </c>
    </row>
    <row r="14" spans="1:8" x14ac:dyDescent="0.25">
      <c r="A14" s="32" t="s">
        <v>56</v>
      </c>
      <c r="B14" s="33" t="s">
        <v>4</v>
      </c>
      <c r="C14" s="42" t="s">
        <v>31</v>
      </c>
      <c r="D14" s="38">
        <v>1</v>
      </c>
      <c r="E14" s="1"/>
      <c r="F14" s="17">
        <f t="shared" si="0"/>
        <v>0</v>
      </c>
    </row>
    <row r="15" spans="1:8" x14ac:dyDescent="0.25">
      <c r="A15" s="32" t="s">
        <v>57</v>
      </c>
      <c r="B15" s="33" t="s">
        <v>5</v>
      </c>
      <c r="C15" s="42" t="s">
        <v>31</v>
      </c>
      <c r="D15" s="38">
        <v>1</v>
      </c>
      <c r="E15" s="1"/>
      <c r="F15" s="17">
        <f t="shared" si="0"/>
        <v>0</v>
      </c>
    </row>
    <row r="16" spans="1:8" x14ac:dyDescent="0.25">
      <c r="A16" s="32" t="s">
        <v>58</v>
      </c>
      <c r="B16" s="33" t="s">
        <v>6</v>
      </c>
      <c r="C16" s="42" t="s">
        <v>31</v>
      </c>
      <c r="D16" s="38">
        <v>1</v>
      </c>
      <c r="E16" s="1"/>
      <c r="F16" s="17">
        <f t="shared" si="0"/>
        <v>0</v>
      </c>
    </row>
    <row r="17" spans="1:6" x14ac:dyDescent="0.25">
      <c r="A17" s="32" t="s">
        <v>59</v>
      </c>
      <c r="B17" s="33" t="s">
        <v>7</v>
      </c>
      <c r="C17" s="42" t="s">
        <v>31</v>
      </c>
      <c r="D17" s="38">
        <v>1</v>
      </c>
      <c r="E17" s="1"/>
      <c r="F17" s="17">
        <f t="shared" si="0"/>
        <v>0</v>
      </c>
    </row>
    <row r="18" spans="1:6" x14ac:dyDescent="0.25">
      <c r="A18" s="32" t="s">
        <v>60</v>
      </c>
      <c r="B18" s="33" t="s">
        <v>8</v>
      </c>
      <c r="C18" s="42" t="s">
        <v>31</v>
      </c>
      <c r="D18" s="38">
        <v>1</v>
      </c>
      <c r="E18" s="1"/>
      <c r="F18" s="17">
        <f t="shared" si="0"/>
        <v>0</v>
      </c>
    </row>
    <row r="19" spans="1:6" x14ac:dyDescent="0.25">
      <c r="A19" s="32" t="s">
        <v>61</v>
      </c>
      <c r="B19" s="33" t="s">
        <v>9</v>
      </c>
      <c r="C19" s="42" t="s">
        <v>31</v>
      </c>
      <c r="D19" s="38">
        <v>1</v>
      </c>
      <c r="E19" s="1"/>
      <c r="F19" s="17">
        <f t="shared" si="0"/>
        <v>0</v>
      </c>
    </row>
    <row r="20" spans="1:6" x14ac:dyDescent="0.25">
      <c r="A20" s="32" t="s">
        <v>62</v>
      </c>
      <c r="B20" s="33" t="s">
        <v>11</v>
      </c>
      <c r="C20" s="42" t="s">
        <v>31</v>
      </c>
      <c r="D20" s="38">
        <v>1</v>
      </c>
      <c r="E20" s="1"/>
      <c r="F20" s="17">
        <f t="shared" si="0"/>
        <v>0</v>
      </c>
    </row>
    <row r="21" spans="1:6" x14ac:dyDescent="0.25">
      <c r="A21" s="32" t="s">
        <v>63</v>
      </c>
      <c r="B21" s="33" t="s">
        <v>10</v>
      </c>
      <c r="C21" s="42" t="s">
        <v>31</v>
      </c>
      <c r="D21" s="38">
        <v>1</v>
      </c>
      <c r="E21" s="1"/>
      <c r="F21" s="17">
        <f t="shared" si="0"/>
        <v>0</v>
      </c>
    </row>
    <row r="22" spans="1:6" x14ac:dyDescent="0.25">
      <c r="A22" s="32" t="s">
        <v>64</v>
      </c>
      <c r="B22" s="33" t="s">
        <v>13</v>
      </c>
      <c r="C22" s="42" t="s">
        <v>31</v>
      </c>
      <c r="D22" s="38">
        <v>1</v>
      </c>
      <c r="E22" s="1"/>
      <c r="F22" s="17">
        <f t="shared" si="0"/>
        <v>0</v>
      </c>
    </row>
    <row r="23" spans="1:6" x14ac:dyDescent="0.25">
      <c r="A23" s="32" t="s">
        <v>65</v>
      </c>
      <c r="B23" s="33" t="s">
        <v>12</v>
      </c>
      <c r="C23" s="42" t="s">
        <v>31</v>
      </c>
      <c r="D23" s="38">
        <v>1</v>
      </c>
      <c r="E23" s="1"/>
      <c r="F23" s="17">
        <f t="shared" si="0"/>
        <v>0</v>
      </c>
    </row>
    <row r="24" spans="1:6" x14ac:dyDescent="0.25">
      <c r="A24" s="32" t="s">
        <v>66</v>
      </c>
      <c r="B24" s="33" t="s">
        <v>14</v>
      </c>
      <c r="C24" s="42" t="s">
        <v>31</v>
      </c>
      <c r="D24" s="38">
        <v>1</v>
      </c>
      <c r="E24" s="1"/>
      <c r="F24" s="17">
        <f t="shared" si="0"/>
        <v>0</v>
      </c>
    </row>
    <row r="25" spans="1:6" x14ac:dyDescent="0.25">
      <c r="A25" s="32"/>
      <c r="B25" s="33"/>
      <c r="C25" s="42"/>
      <c r="D25" s="41"/>
      <c r="E25" s="2" t="s">
        <v>32</v>
      </c>
      <c r="F25" s="17">
        <f>SUM(F10:F24)</f>
        <v>0</v>
      </c>
    </row>
    <row r="26" spans="1:6" x14ac:dyDescent="0.25">
      <c r="A26" s="32" t="s">
        <v>67</v>
      </c>
      <c r="B26" s="33" t="s">
        <v>16</v>
      </c>
      <c r="C26" s="42"/>
      <c r="D26" s="41"/>
      <c r="E26" s="3"/>
      <c r="F26" s="44"/>
    </row>
    <row r="27" spans="1:6" x14ac:dyDescent="0.25">
      <c r="A27" s="12" t="s">
        <v>68</v>
      </c>
      <c r="B27" s="45" t="s">
        <v>17</v>
      </c>
      <c r="C27" s="42" t="s">
        <v>31</v>
      </c>
      <c r="D27" s="46">
        <v>15</v>
      </c>
      <c r="E27" s="4"/>
      <c r="F27" s="17">
        <f>D27*E27</f>
        <v>0</v>
      </c>
    </row>
    <row r="28" spans="1:6" x14ac:dyDescent="0.25">
      <c r="A28" s="12" t="s">
        <v>50</v>
      </c>
      <c r="B28" s="45" t="s">
        <v>18</v>
      </c>
      <c r="C28" s="42" t="s">
        <v>31</v>
      </c>
      <c r="D28" s="46">
        <v>15</v>
      </c>
      <c r="E28" s="4"/>
      <c r="F28" s="17">
        <f t="shared" ref="F28:F34" si="1">D28*E28</f>
        <v>0</v>
      </c>
    </row>
    <row r="29" spans="1:6" x14ac:dyDescent="0.25">
      <c r="A29" s="12" t="s">
        <v>69</v>
      </c>
      <c r="B29" s="45" t="s">
        <v>19</v>
      </c>
      <c r="C29" s="42" t="s">
        <v>31</v>
      </c>
      <c r="D29" s="46">
        <v>15</v>
      </c>
      <c r="E29" s="4"/>
      <c r="F29" s="17">
        <f t="shared" si="1"/>
        <v>0</v>
      </c>
    </row>
    <row r="30" spans="1:6" x14ac:dyDescent="0.25">
      <c r="A30" s="12" t="s">
        <v>70</v>
      </c>
      <c r="B30" s="45" t="s">
        <v>20</v>
      </c>
      <c r="C30" s="42" t="s">
        <v>31</v>
      </c>
      <c r="D30" s="46">
        <v>15</v>
      </c>
      <c r="E30" s="4"/>
      <c r="F30" s="17">
        <f t="shared" si="1"/>
        <v>0</v>
      </c>
    </row>
    <row r="31" spans="1:6" x14ac:dyDescent="0.25">
      <c r="A31" s="12" t="s">
        <v>71</v>
      </c>
      <c r="B31" s="45" t="s">
        <v>21</v>
      </c>
      <c r="C31" s="42" t="s">
        <v>31</v>
      </c>
      <c r="D31" s="46">
        <v>15</v>
      </c>
      <c r="E31" s="4"/>
      <c r="F31" s="17">
        <f t="shared" si="1"/>
        <v>0</v>
      </c>
    </row>
    <row r="32" spans="1:6" x14ac:dyDescent="0.25">
      <c r="A32" s="12" t="s">
        <v>72</v>
      </c>
      <c r="B32" s="45" t="s">
        <v>29</v>
      </c>
      <c r="C32" s="42" t="s">
        <v>31</v>
      </c>
      <c r="D32" s="46">
        <v>15</v>
      </c>
      <c r="E32" s="4"/>
      <c r="F32" s="17">
        <f t="shared" si="1"/>
        <v>0</v>
      </c>
    </row>
    <row r="33" spans="1:6" x14ac:dyDescent="0.25">
      <c r="A33" s="12" t="s">
        <v>73</v>
      </c>
      <c r="B33" s="45" t="s">
        <v>30</v>
      </c>
      <c r="C33" s="42" t="s">
        <v>31</v>
      </c>
      <c r="D33" s="46">
        <v>4</v>
      </c>
      <c r="E33" s="4"/>
      <c r="F33" s="17">
        <f t="shared" si="1"/>
        <v>0</v>
      </c>
    </row>
    <row r="34" spans="1:6" x14ac:dyDescent="0.25">
      <c r="A34" s="12" t="s">
        <v>74</v>
      </c>
      <c r="B34" s="45" t="s">
        <v>22</v>
      </c>
      <c r="C34" s="42" t="s">
        <v>31</v>
      </c>
      <c r="D34" s="46">
        <v>30</v>
      </c>
      <c r="E34" s="4"/>
      <c r="F34" s="17">
        <f t="shared" si="1"/>
        <v>0</v>
      </c>
    </row>
    <row r="35" spans="1:6" x14ac:dyDescent="0.25">
      <c r="A35" s="12" t="s">
        <v>75</v>
      </c>
      <c r="B35" s="45" t="s">
        <v>23</v>
      </c>
      <c r="C35" s="42" t="s">
        <v>31</v>
      </c>
      <c r="D35" s="46">
        <v>5</v>
      </c>
      <c r="E35" s="4"/>
      <c r="F35" s="17">
        <f>D35*E35</f>
        <v>0</v>
      </c>
    </row>
    <row r="36" spans="1:6" x14ac:dyDescent="0.25">
      <c r="B36" s="45"/>
      <c r="C36" s="40"/>
      <c r="D36" s="43"/>
      <c r="E36" s="2" t="s">
        <v>32</v>
      </c>
      <c r="F36" s="17">
        <f>SUM(F27:F35)</f>
        <v>0</v>
      </c>
    </row>
    <row r="37" spans="1:6" x14ac:dyDescent="0.25">
      <c r="B37" s="45"/>
      <c r="C37" s="40"/>
      <c r="D37" s="43"/>
      <c r="E37" s="2"/>
    </row>
    <row r="38" spans="1:6" x14ac:dyDescent="0.25">
      <c r="A38" s="12" t="s">
        <v>77</v>
      </c>
      <c r="B38" s="45" t="s">
        <v>24</v>
      </c>
      <c r="C38" s="34"/>
      <c r="E38" s="4"/>
    </row>
    <row r="39" spans="1:6" x14ac:dyDescent="0.25">
      <c r="A39" s="12" t="s">
        <v>76</v>
      </c>
      <c r="B39" s="45" t="s">
        <v>25</v>
      </c>
      <c r="C39" s="42" t="s">
        <v>31</v>
      </c>
      <c r="D39" s="46">
        <v>30</v>
      </c>
      <c r="E39" s="4"/>
      <c r="F39" s="17">
        <f>D39*E39</f>
        <v>0</v>
      </c>
    </row>
    <row r="40" spans="1:6" x14ac:dyDescent="0.25">
      <c r="A40" s="12" t="s">
        <v>78</v>
      </c>
      <c r="B40" s="45" t="s">
        <v>38</v>
      </c>
      <c r="C40" s="42" t="s">
        <v>31</v>
      </c>
      <c r="D40" s="46">
        <v>30</v>
      </c>
      <c r="E40" s="4"/>
      <c r="F40" s="17">
        <f>D40*E40</f>
        <v>0</v>
      </c>
    </row>
    <row r="41" spans="1:6" x14ac:dyDescent="0.25">
      <c r="A41" s="12" t="s">
        <v>51</v>
      </c>
      <c r="B41" s="45" t="s">
        <v>26</v>
      </c>
      <c r="C41" s="42" t="s">
        <v>31</v>
      </c>
      <c r="D41" s="46">
        <v>30</v>
      </c>
      <c r="E41" s="4"/>
      <c r="F41" s="17">
        <f>D41*E41</f>
        <v>0</v>
      </c>
    </row>
    <row r="42" spans="1:6" x14ac:dyDescent="0.25">
      <c r="A42" s="12" t="s">
        <v>79</v>
      </c>
      <c r="B42" s="45" t="s">
        <v>27</v>
      </c>
      <c r="C42" s="42" t="s">
        <v>31</v>
      </c>
      <c r="D42" s="46">
        <v>3</v>
      </c>
      <c r="E42" s="4"/>
      <c r="F42" s="17">
        <f>D42*E42</f>
        <v>0</v>
      </c>
    </row>
    <row r="43" spans="1:6" x14ac:dyDescent="0.25">
      <c r="B43" s="45"/>
      <c r="C43" s="40"/>
      <c r="D43" s="43"/>
      <c r="E43" s="2" t="s">
        <v>32</v>
      </c>
      <c r="F43" s="17">
        <f>SUM(F39:F42)</f>
        <v>0</v>
      </c>
    </row>
    <row r="44" spans="1:6" x14ac:dyDescent="0.25">
      <c r="B44" s="45"/>
      <c r="C44" s="40"/>
      <c r="D44" s="43"/>
      <c r="E44" s="2"/>
    </row>
    <row r="45" spans="1:6" x14ac:dyDescent="0.25">
      <c r="A45" s="12" t="s">
        <v>80</v>
      </c>
      <c r="B45" s="45" t="s">
        <v>33</v>
      </c>
      <c r="C45" s="34"/>
      <c r="E45" s="4"/>
    </row>
    <row r="46" spans="1:6" x14ac:dyDescent="0.25">
      <c r="A46" s="12" t="s">
        <v>81</v>
      </c>
      <c r="B46" s="45" t="s">
        <v>34</v>
      </c>
      <c r="C46" s="40" t="s">
        <v>31</v>
      </c>
      <c r="D46" s="46">
        <v>3</v>
      </c>
      <c r="E46" s="4"/>
      <c r="F46" s="17">
        <f>D46*E46</f>
        <v>0</v>
      </c>
    </row>
    <row r="47" spans="1:6" x14ac:dyDescent="0.25">
      <c r="A47" s="12" t="s">
        <v>82</v>
      </c>
      <c r="B47" s="45" t="s">
        <v>37</v>
      </c>
      <c r="C47" s="42" t="s">
        <v>31</v>
      </c>
      <c r="D47" s="46">
        <v>2</v>
      </c>
      <c r="E47" s="4"/>
      <c r="F47" s="17">
        <f>D47*E47</f>
        <v>0</v>
      </c>
    </row>
    <row r="48" spans="1:6" x14ac:dyDescent="0.25">
      <c r="A48" s="12" t="s">
        <v>83</v>
      </c>
      <c r="B48" s="45" t="s">
        <v>35</v>
      </c>
      <c r="C48" s="42" t="s">
        <v>31</v>
      </c>
      <c r="D48" s="55">
        <v>15</v>
      </c>
      <c r="E48" s="5"/>
      <c r="F48" s="17">
        <f>D48*E48</f>
        <v>0</v>
      </c>
    </row>
    <row r="49" spans="1:6" x14ac:dyDescent="0.25">
      <c r="A49" s="12" t="s">
        <v>52</v>
      </c>
      <c r="B49" s="45" t="s">
        <v>36</v>
      </c>
      <c r="C49" s="42" t="s">
        <v>31</v>
      </c>
      <c r="D49" s="55">
        <v>15</v>
      </c>
      <c r="E49" s="5"/>
      <c r="F49" s="17">
        <f>D49*E49</f>
        <v>0</v>
      </c>
    </row>
    <row r="50" spans="1:6" x14ac:dyDescent="0.25">
      <c r="A50" s="12" t="s">
        <v>84</v>
      </c>
      <c r="B50" s="45" t="s">
        <v>42</v>
      </c>
      <c r="C50" s="42" t="s">
        <v>31</v>
      </c>
      <c r="D50" s="46">
        <v>15</v>
      </c>
      <c r="E50" s="4"/>
      <c r="F50" s="17">
        <f>D50*E50</f>
        <v>0</v>
      </c>
    </row>
    <row r="51" spans="1:6" x14ac:dyDescent="0.25">
      <c r="B51" s="45"/>
      <c r="E51" s="46" t="s">
        <v>32</v>
      </c>
      <c r="F51" s="17">
        <f>SUM(F46:F50)</f>
        <v>0</v>
      </c>
    </row>
    <row r="53" spans="1:6" x14ac:dyDescent="0.25">
      <c r="E53" s="46" t="s">
        <v>32</v>
      </c>
      <c r="F53" s="17">
        <f>F25+F36+F43+F51</f>
        <v>0</v>
      </c>
    </row>
    <row r="55" spans="1:6" ht="30" x14ac:dyDescent="0.25">
      <c r="A55" s="12" t="s">
        <v>85</v>
      </c>
      <c r="B55" s="45" t="s">
        <v>39</v>
      </c>
      <c r="C55" s="48"/>
      <c r="D55" s="49">
        <v>0.1</v>
      </c>
      <c r="E55" s="49"/>
      <c r="F55" s="50">
        <f>D55*F53</f>
        <v>0</v>
      </c>
    </row>
    <row r="57" spans="1:6" ht="15.75" thickBot="1" x14ac:dyDescent="0.3">
      <c r="B57" s="51" t="s">
        <v>40</v>
      </c>
      <c r="C57" s="52"/>
      <c r="D57" s="53"/>
      <c r="E57" s="53"/>
      <c r="F57" s="54">
        <f>F55+F53</f>
        <v>0</v>
      </c>
    </row>
    <row r="58" spans="1:6" ht="15.75" thickTop="1" x14ac:dyDescent="0.25"/>
  </sheetData>
  <sheetProtection algorithmName="SHA-512" hashValue="gMUjdmOffITBjYLGw/y3WV7Y0mO64EmhKVNqbn9TqN26wRPFqJfuF/BjFq6W3+GZoPvE4IoRGd7e/bXczhmETg==" saltValue="NyPgP9R9iAt+XIbe12SU1Q==" spinCount="100000" sheet="1" objects="1" scenarios="1"/>
  <phoneticPr fontId="13" type="noConversion"/>
  <pageMargins left="0.98425196850393704" right="0.19685039370078741" top="0.78740157480314965" bottom="0.78740157480314965" header="0.31496062992125984" footer="0.31496062992125984"/>
  <pageSetup paperSize="9" scale="77" orientation="portrait" r:id="rId1"/>
  <headerFooter>
    <oddFooter>Stran &amp;P od &amp;N</oddFooter>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Primoz Martic</dc:creator>
  <cp:lastModifiedBy>Tanja</cp:lastModifiedBy>
  <cp:lastPrinted>2025-05-13T10:52:29Z</cp:lastPrinted>
  <dcterms:created xsi:type="dcterms:W3CDTF">2024-09-13T08:44:52Z</dcterms:created>
  <dcterms:modified xsi:type="dcterms:W3CDTF">2025-05-13T11:38:54Z</dcterms:modified>
</cp:coreProperties>
</file>